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9\Mi unidad\C O T I Z A C I O N E S\ESTRUCTURA - CORBAN\02- LICITACIONES CORBAN\1 - EN PROCESO\CHIA - ALCALDIA - ROBOTICA REPUESTOS - LOTES - MC\4. Económico\"/>
    </mc:Choice>
  </mc:AlternateContent>
  <xr:revisionPtr revIDLastSave="0" documentId="13_ncr:1_{D57FACE6-FB7D-421B-A9A3-DD8E02DE89AD}" xr6:coauthVersionLast="47" xr6:coauthVersionMax="47" xr10:uidLastSave="{00000000-0000-0000-0000-000000000000}"/>
  <bookViews>
    <workbookView xWindow="30" yWindow="750" windowWidth="28770" windowHeight="15450" xr2:uid="{0EF6F9A1-87AF-421D-8F89-9BE127789698}"/>
  </bookViews>
  <sheets>
    <sheet name="LOTE 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2" l="1"/>
  <c r="H13" i="2" s="1"/>
  <c r="G14" i="2"/>
  <c r="H14" i="2" s="1"/>
  <c r="G15" i="2"/>
  <c r="H15" i="2" s="1"/>
  <c r="G16" i="2"/>
  <c r="H16" i="2" s="1"/>
  <c r="G17" i="2"/>
  <c r="H17" i="2" s="1"/>
  <c r="G18" i="2"/>
  <c r="H18" i="2" s="1"/>
  <c r="G19" i="2"/>
  <c r="H19" i="2" s="1"/>
  <c r="G20" i="2"/>
  <c r="H20" i="2" s="1"/>
  <c r="G21" i="2"/>
  <c r="H21" i="2" s="1"/>
  <c r="G22" i="2"/>
  <c r="H22" i="2" s="1"/>
  <c r="G23" i="2"/>
  <c r="H23" i="2" s="1"/>
  <c r="G24" i="2"/>
  <c r="H24" i="2" s="1"/>
  <c r="G25" i="2"/>
  <c r="H25" i="2" s="1"/>
  <c r="G26" i="2"/>
  <c r="H26" i="2" s="1"/>
  <c r="G27" i="2"/>
  <c r="H27" i="2" s="1"/>
  <c r="G28" i="2"/>
  <c r="H28" i="2" s="1"/>
  <c r="G29" i="2"/>
  <c r="H29" i="2" s="1"/>
  <c r="G30" i="2"/>
  <c r="H30" i="2" s="1"/>
  <c r="G31" i="2"/>
  <c r="H31" i="2" s="1"/>
  <c r="G32" i="2"/>
  <c r="H32" i="2" s="1"/>
  <c r="G33" i="2"/>
  <c r="H33" i="2" s="1"/>
  <c r="G34" i="2"/>
  <c r="H34" i="2" s="1"/>
  <c r="G35" i="2"/>
  <c r="H35" i="2" s="1"/>
  <c r="G36" i="2"/>
  <c r="H36" i="2" s="1"/>
  <c r="G37" i="2"/>
  <c r="H37" i="2" s="1"/>
  <c r="G38" i="2"/>
  <c r="H38" i="2" s="1"/>
  <c r="G39" i="2"/>
  <c r="H39" i="2" s="1"/>
  <c r="G40" i="2"/>
  <c r="H40" i="2" s="1"/>
  <c r="G41" i="2"/>
  <c r="H41" i="2" s="1"/>
  <c r="G42" i="2"/>
  <c r="H42" i="2" s="1"/>
  <c r="G43" i="2"/>
  <c r="H43" i="2" s="1"/>
  <c r="G44" i="2"/>
  <c r="H44" i="2" s="1"/>
  <c r="G45" i="2"/>
  <c r="H45" i="2" s="1"/>
  <c r="G46" i="2"/>
  <c r="H46" i="2" s="1"/>
  <c r="G47" i="2"/>
  <c r="H47" i="2" s="1"/>
  <c r="G48" i="2"/>
  <c r="H48" i="2" s="1"/>
  <c r="G49" i="2"/>
  <c r="H49" i="2" s="1"/>
  <c r="G50" i="2"/>
  <c r="H50" i="2" s="1"/>
  <c r="G51" i="2"/>
  <c r="H51" i="2" s="1"/>
  <c r="G52" i="2"/>
  <c r="H52" i="2" s="1"/>
  <c r="G53" i="2"/>
  <c r="H53" i="2" s="1"/>
  <c r="G54" i="2"/>
  <c r="H54" i="2" s="1"/>
  <c r="G55" i="2"/>
  <c r="H55" i="2" s="1"/>
  <c r="G56" i="2"/>
  <c r="H56" i="2" s="1"/>
  <c r="G57" i="2"/>
  <c r="H57" i="2" s="1"/>
  <c r="G58" i="2"/>
  <c r="H58" i="2" s="1"/>
  <c r="G59" i="2"/>
  <c r="H59" i="2" s="1"/>
  <c r="G60" i="2"/>
  <c r="H60" i="2" s="1"/>
  <c r="G61" i="2"/>
  <c r="H61" i="2" s="1"/>
  <c r="H62" i="2"/>
  <c r="G12" i="2"/>
  <c r="H12" i="2" s="1"/>
  <c r="H63" i="2" l="1"/>
</calcChain>
</file>

<file path=xl/sharedStrings.xml><?xml version="1.0" encoding="utf-8"?>
<sst xmlns="http://schemas.openxmlformats.org/spreadsheetml/2006/main" count="176" uniqueCount="126">
  <si>
    <t>ITEM</t>
  </si>
  <si>
    <t>MATERIAL</t>
  </si>
  <si>
    <t>DESCRIPCION</t>
  </si>
  <si>
    <t>UNIDAD DE MEDIDAD</t>
  </si>
  <si>
    <t>CANTIDAD</t>
  </si>
  <si>
    <t>VALOR UNITARIO</t>
  </si>
  <si>
    <t>IVA</t>
  </si>
  <si>
    <t>TOTAL</t>
  </si>
  <si>
    <t>CAJA DE MANTENIMIENTO PARA IMPRESORA EPSON WORKFORCE PRO WF-C5790</t>
  </si>
  <si>
    <t>-CAJA DE MANTENIMIENTO PXMB8 / T6716.</t>
  </si>
  <si>
    <t>UNIDAD</t>
  </si>
  <si>
    <t>ALMOHADILLA DE TINTA RESIDUAL. PARA EPSON M200</t>
  </si>
  <si>
    <t>ALMOHADILLA DE DESECHO EPSON L555 L565 L575 M100 M200</t>
  </si>
  <si>
    <t>ALMOHADILLA DE TINTA RESIDUAL. PARA EPSON L355</t>
  </si>
  <si>
    <t>ALMOHADILLAS REPUESTO PARA EPSON L210 L355 L220 L380 L375</t>
  </si>
  <si>
    <t>ALMOHADILLA DE TINTA RESIDUAL. PARA EPSON L210</t>
  </si>
  <si>
    <t>KIT MANTENIMIENTO KYOCERA M4132IDN</t>
  </si>
  <si>
    <t>KIT DE MANTENIMIENTO MK-6115</t>
  </si>
  <si>
    <t>KIT DE MANTENIMIENTO ECOSYS FS-4200DN</t>
  </si>
  <si>
    <t>KIT DE MANTENIMIENTO MK-3132</t>
  </si>
  <si>
    <t>CAJA DE MANTENIMIENTO DE TINTA EPSON WORKFORCE WF-100</t>
  </si>
  <si>
    <t>CAJA DE MANTENIMIENTO DE TINTA SKU: T295000</t>
  </si>
  <si>
    <t>LIMPIADOR ELECTRÓNICO</t>
  </si>
  <si>
    <t>LIMPIADOR PARA CONTACTOS ELÉCTRICOS Y ELECTRÓNICOS  150 CC</t>
  </si>
  <si>
    <t>PASTA TERMICA REFRIGERANTE DISIPADORA 10 GR</t>
  </si>
  <si>
    <t>PULSERA MANILLA ANTIESTÁTICA PARA MANTENIMIENTO COMPUTADORES</t>
  </si>
  <si>
    <t>PULSERA PARA ENVIAR LAS CARGAS ESTÁTICAS DEL CUERPO A TIERRA FÍSICA, PARA MANEJAR SIN RIESGO COMPONENTES ELECTRÓNICOS DELICADOS, TALES COMO CIRCUITOS CMOS O TARJETAS DE COMPUTADORA Y TELEVISIÓN.</t>
  </si>
  <si>
    <t>TECLADO USB</t>
  </si>
  <si>
    <t>MOUSE USB</t>
  </si>
  <si>
    <t>BATERIAS BIOS</t>
  </si>
  <si>
    <t>COMBO LIMPIA PANTALLAS</t>
  </si>
  <si>
    <t>EL SET INCLUYE UN CEPILLO DE LIMPIEZA Y UN PAÑO SUAVE, PROPORCIONANDO TODO LO NECESARIO PARA UN CUIDADO INTEGRAL. CON UN VOLUMEN DE 100 ML Y UN PESO DE 150 G, ES PERFECTAMENTE PORTABLE PARA QUE LO LLEVES CONTIGO A CUALQUIER LUGAR. OPTIMIZA TU EXPERIENCIA VISUAL Y CUIDA DE TUS DISPOSITIVOS DE MANERA SENCILLA Y EFICAZ.</t>
  </si>
  <si>
    <t>LIMPIADOR ESPUMOSO PARA COMPUTADORES</t>
  </si>
  <si>
    <t>DISCO SOLIDO SSD M.2 NVME</t>
  </si>
  <si>
    <t>ESTE SSD CUENTA CON VELOCIDADES DE TRANSFERENCIA IMPRESIONANTES DE HASTA 5000 MB/S EN LECTURA Y 4200 MB/S EN ESCRITURA, LO QUE SIGNIFICA TIEMPOS DE CARGA REDUCIDOS Y UNA RESPUESTA INSTANTÁNEA EN CADA CLIC. LA INTERFAZ NVME PCIE GEN 4X4 PROPORCIONA UNA CONEXIÓN RÁPIDA Y ESTABLE, ASEGURANDO QUE TUS DATOS SE TRANSFIERAN DE MANERA EFICIENTE Y SIN INTERRUPCIONES.</t>
  </si>
  <si>
    <t>DISCOS SSD SATA</t>
  </si>
  <si>
    <t>DISCOS EXTERNOS</t>
  </si>
  <si>
    <t>MEMORIA RAM DDR4 PARA EQUIPO DE MESA (ESCRITORIO)</t>
  </si>
  <si>
    <t>MEMORIA DDR4 DE ALTA EFICIENCIA, MEMORIA RAM 3200MHZ, MÓDULO DE MEMORIA DDR4, RAM 8GB 3200MHZ RAM, PC DE ESCRITORIO</t>
  </si>
  <si>
    <t> UNIDAD</t>
  </si>
  <si>
    <t>GUANTES DE LATEX</t>
  </si>
  <si>
    <t>CAJA X50</t>
  </si>
  <si>
    <t>TAPABOCAS N95</t>
  </si>
  <si>
    <t>HEBILLAS</t>
  </si>
  <si>
    <t>CINTA BANDIT</t>
  </si>
  <si>
    <t>EL CONECTOR RF45 ES UN ELEMENTO ESENCIAL PARA LAS CONEXIONES ETHERNET, CUENTA CON LOS 8 PINES NECESARIOS PARA PONCHAR CON UN CABLE UTP PARA REALIZAR UNA CONEXIÓN DE RED, ESTE PRODUCTO VIENE DISEÑADO PARA CUMPLIR CON LA NORMA DE LA CATEGORÍA 6</t>
  </si>
  <si>
    <t>JACKS PLASTICOS</t>
  </si>
  <si>
    <t>CATEGORIA 6  CAT.6 RJ45 SIN BLINDAJE 100BASE-TX 100BASE-T 100VG-ANYLAN 1000BASE-T(GIGABIT ETHERNET) 1000BASE-TX ATM NOISY ENVIRONMENTS - ALTO IMPACTO DE POLICARBONATO RETARDANTE DE LLAMA, UL94V-0 POLICARBONATO (PLÁSTICO)  -LAMBRE BRONCE FOSFORADO CON CHAPADO EN 3U-50U IDC CONTACTO BRONCE FOSFORADO VIDA INSERCIÓN ≥1000 CICLOS DE INSERCIÓN RANGO DE TEMPERATURA (-60 °C A 80 °C ) IDC ACEPTAR 22-26 AWG ESQUEMA DEL CABLE T568A/B  RESISTENCIA DE AISLAMIENTO 500Ω CORRIENTE DE OPERACIÓN 1.5AMPS – ANEXAR CERTIFICACION EXPEDIDA DIRECTAMENTE POR EL FABRICANTE Y/O SUBSIDIARIA EN COLOMBIA DIRIGIDA A LA ENTIDAD CON NÚMERO DE PROCESO. ANEXAR CATALOGO DEL ELEMENTO.</t>
  </si>
  <si>
    <t>CILINDRO DE GAS</t>
  </si>
  <si>
    <t>BOQUILLAS</t>
  </si>
  <si>
    <t>HERRAJE DE RETENCION</t>
  </si>
  <si>
    <t>48 HILOS MONOMODO SPAN 200M 10-11MM</t>
  </si>
  <si>
    <t>ALCOHOL ISOPROPILICO</t>
  </si>
  <si>
    <t>CANALETA DE PISO</t>
  </si>
  <si>
    <t>GUANTES DE PROTECCION POLIESTER</t>
  </si>
  <si>
    <t>PAR</t>
  </si>
  <si>
    <t>GUANTES</t>
  </si>
  <si>
    <t>CONVERTIDOR MULTIMEDIA</t>
  </si>
  <si>
    <t>CONVERTIDOR MULTIMEDIA DE MODO INDIVIDUAL DE GIGABIT - COMPATIBLE CON IEEE 802.3AB Y 802.3Z IEEE PROPORCIONA CONFIGURACIÓN DEL SWITCH DE LA FUERZA / EL MODO AUTOMÁTICO DE TRANSFERENCIA DE PUERTOS FX. AMPLÍA LA DISTANCIA DE FIBRA DE HASTA 15 KM.</t>
  </si>
  <si>
    <t>PILAS AAA</t>
  </si>
  <si>
    <t>PILAS AA</t>
  </si>
  <si>
    <t>BATERIA</t>
  </si>
  <si>
    <t>MUFLAS</t>
  </si>
  <si>
    <t>PATCH CORD1 MT</t>
  </si>
  <si>
    <t>PATCH CORD 3 MT</t>
  </si>
  <si>
    <t>PATCH CORD 5 MT</t>
  </si>
  <si>
    <t>PATCH CORD  7 M BLINDAJE ANSI/TIA 568-B CAT. 6 CLASS D ISO/IEC 11801 UL444, UL1581, UL1666 100BASE-TX 100BASE-T 100VG-ANYLAN 1000BASE-T(GIGABIT ETHERNET) 1000BASE-TX ATM 1000BASE-T(GIGA ETHERNET) NO ISY ENVIRONMENTS RANGO DE VOLTAJE ≤ 80 VAC RANGO DE CORRIENTE ≤ 1,5 A RESISTENCIA DE AISLAMIENTO ≥ 500MΩ RESISTENCIA DE CONTACTO ≤ 10MΩ</t>
  </si>
  <si>
    <t>PICTAIL</t>
  </si>
  <si>
    <t>SUNCHADORA</t>
  </si>
  <si>
    <t>SOPLADORA</t>
  </si>
  <si>
    <t>SOPLADORA/ASPIRADORA ELÉCTRICA DE 600W - VOLTAJE DE ALIMENTACION: 110V MOTOR DE 600W VELOCIDAD VARIABLE BOTÓN DE BLOQUEO PARA USO CONTINUO FUNCIÓN DE SOPLADO Y ASPIRADO VELOCIDAD DEL VENTILADOR: 3.5 (M3/MIN) RPM SIN VELOCIDAD DE CARGA (RPM) 0-16000 FUENTE DE ALIMENTACIÓN: ALÁMBRICO</t>
  </si>
  <si>
    <t>AMARRES</t>
  </si>
  <si>
    <t>AMARRE PREFORMADO CABLE CUBIERTO 17.00 A 19.50 MM 13.2KV 1554-H PLP</t>
  </si>
  <si>
    <t>FIBRA OPTICA 12 HILOS</t>
  </si>
  <si>
    <t>HERRAJE DE RETENCION HELICOIDAL PARA FIBRA DROP. EL CUAL DEBE SER EL ADECUADO PARA LA FIBRA DE 12 HILOS  QUE SE SUMINISTRE.</t>
  </si>
  <si>
    <t>ESCALERA DIELECTRICA DE 32PASOS EN FIBRA DE VIDRIO</t>
  </si>
  <si>
    <t>BANDEJA PARA ORGANIZACIÓN DE FIBRA OPTICA ODF  DE 24 PUERTOS LC/PC</t>
  </si>
  <si>
    <t xml:space="preserve">  LICENCIA </t>
  </si>
  <si>
    <t>ADOBE CREATIVE CLOUD  SUSCRIPCION POR 12 MESES</t>
  </si>
  <si>
    <t>TECLADO PARA PC COMPATIBLE CON SISTEMA OPERATIVO WINDOWS.
-DISEÑO AGRADABLE AL TECLEAR.
-TECLADO EN ESPAÑOL.
-RESISTENTE A SALPICADURAS (SISTEMA INTERNO QUE EVITA LAS FILTRACIONES DE LIQUIDO).
-FÁCIL Y SENCILLA INSTALACIÓN (PLUG &amp; PLAY).
-CONEXIÓN USB.</t>
  </si>
  <si>
    <t>REQUISITOS
• WINDOWS® 7 O POSTERIORES
• MACOS 10.10 O POSTERIORES
• CHROME OSTM
• PUERTO USB
ESPECIFICACIONES FÍSICAS
• ALTURA: 116,6 MM
• ANCHURA: 62,15 MM
• PROFUNDIDAD: 38,2 MM
• PESO: 85 G (SÓLO MOUSE)
• LONGITUD DEL CABLE: 2,1 M
ESPECIFICACIONES TÉCNICAS
• ILUMINACIÓN RGB LIGHTSYNC
• 6 BOTONES PROGRAMABLES
• RESOLUCIÓN: 200 – 8.000 DPI
RESPUESTA
• FORMATO DE DATOS USB: 16 BITS/EJE
• VELOCIDAD DE RESPUESTA USB: 1.000 HZ (1 MS)
• MICROPROCESADOR: ARM DE 32 BITS</t>
  </si>
  <si>
    <t>CR2032, PILAS DE BOTÓN DE LITIO DE ALTO RENDIMIENTO TIENEN UNA ALTA DENSIDAD ENERGÉTICA Y PUEDEN PROPORCIONAR UN 30 % MÁS DE ENERGÍA* PARA SUS DISPOSITIVOS ESPECIALES EN MINIATURA, COMO LLAVES DE AUTOMÓVIL, CONTROLES REMOTOS, RELOJES INTELIGENTES, MONITORES DE GLUCOSA EN SANGRE, DISPOSITIVOS DOMÉSTICOS INTELIGENTES, DISPOSITIVOS IOT, SENSORES DE PUERTAS Y VENTANAS. CON NOTABLES PROPIEDADES DE CONSERVACIÓN DE ENERGÍA Y UNA VIDA ÚTIL DE HASTA 10 AÑOS CUANDO SE ALMACENAN CORRECTAMENTE EN UN LUGAR FRESCO Y SECO, NUNCA SE QUEDARÁ SIN PILAS. DISEÑADAS PARA FUNCIONAR INCLUSO EN CONDICIONES EXTREMAS, FUNCIONAN DE MANERA CONFIABLE DESDE -20 °C HASTA +60 °C. LA SEGURIDAD ES LO PRIMERO: ESTAS PILAS NO SOLO ESTÁN DISEÑADAS PARA PROTEGER SUS DISPOSITIVOS CON UNA CONSTRUCCIÓN A PRUEBA DE FUGAS, SINO TAMBIÉN PARA PROTEGER A SUS SERES QUERIDOS CON UN EMPAQUE A PRUEBA DE NIÑOS CUIDADOSAMENTE DISEÑADO.
DONDE HAY UNA BATERÍA DE LITIO GP HAY ENERGÍA EN LA QUE PUEDES CONFIAR.
CARACTERÍSTICAS:
• CAPACIDAD: ALREDEDOR DE 220 MAH.
• DIÁMETRO: 20 MM.
• GROSOR: 3.2 MM.
• PESO: APROXIMADAMENTE 3.0 G.
• TEMPERATURA DE OPERACIÓN: -20°C A 60°C.
• TIPO: BATERÍA DE LITIO, NO RECARGABLE
ESTOS PARÁMETROS HACEN DE LA CR2032 UNA OPCIÓN CONFIABLE PARA DISPOSITIVOS DE BAJO CONSUMO ENERGÉTICO.</t>
  </si>
  <si>
    <t>LIMPIADOR ESPUMOSO ANTIESTÁTICO PEQUEÑO DE 4 ONZAS - 118 ML
- IDEAL PARA LAS CARCASAS DE COMPUTADORES, IMPRESORAS, FOTOCOPIADORAS, TELEVISORES,
TELÉFONOS, COMPUTADORES PORTÁTILES.
- DESPUÉS DE APLICADO CREA UNA CAPA REPELENTE A LA SUCIEDAD
- CONSERVA POR MAS TIEMPO LIMPIAS LAS SUPERFICIES
- NO DEJA MANCHAS
- NO DECOLORA LAS SUPERFICIES
- FRAGANCIA AGRADABLE
- PRESENTACIÓN: PEQUEÑO DE 4 ONZAS - 118 ML
- MEDIDAS: 13.4 * 5.3 CM
- DESINFECTANTE
- PARA USO INDUSTRIAL Y HOGAR
- PRODUCTO ECOLÓGICO AMIGABLE CON EL MEDIO AMBIENTE</t>
  </si>
  <si>
    <t>RENDIMIENTO DE NIVEL PROFESIONAL: VELOCIDADES SECUENCIALES DE HASTA 560/530 MB/S.
- COMPATIBILIDAD EXTENSA: FUNCIONA CON CHIPSETS, PLACAS BASE, NAS Y MÁS.
- INSTALACIÓN FÁCIL: COMPATIBLE CON EL ESTÁNDAR SATA DE 2,5 PULGADAS.
- GESTIÓN INTELIGENTE: SOFTWARE SAMSUNG MAGICIAN 6 PARA MANTENER TU UNIDAD ACTUALIZADA Y OPTIMIZADA.
- TECNOLOGÍA PIONERA: UTILIZA COMPONENTES DRAM Y NAND</t>
  </si>
  <si>
    <t>VERSIÓN USB 3.2 GEN 1 (3.1 GEN 1)
CONECTOR USB
PESO Y DIMENSIONES
PROFUNDIDAD 124 MM
PESO 270 G
CONTROL DE ENERGÍA
ALIMENTADO POR USB
VOLTAJE DE ALIMENTACIÓN 5 V
DISEÑO
MATERIAL DE LA CARCASA PLÁSTICO, SILICONA
COLOR DEL PRODUCTO NEGRO
INDICADORES LED SÍ
CONDICIONES AMBIENTALES
INTERVALO DE TEMPERATURA OPERATIVA 5 - 50 °C
DESEMPEÑO
TIPO UNIDAD DE DISCO DURO
COMPATIBILIDAD CON SISTEMA OPERATIVO WINDOWS
ALGORITMOS DE SEGURIDAD 256-BIT AES
EMPAQUETADO
CABLES INCLUIDOS USB
DISCO DURO
CAPACIDAD 2000 GB</t>
  </si>
  <si>
    <t>GUANTES DESECHABLES DE LÁTEX
LOS GUANTES DE LÁTEX SON CÓMODOS DE USAR, HIGIÉNICOS Y OFRECEN UN ALTO GRADO DE FLEXIBILIDAD Y DESTREZA EN EL USO. ASIMISMO, SON UNA BARRERA DE SEGURIDAD EN RELACIÓN CON CIERTOS QUÍMICOS, AGENTES CÁUSTICOS, DETERGENTES O DESECHOS BIOLÓGICOS. SON PARTICULARMENTE RESISTENTES A SER PINCHADOS O DESGARRADOS EN COMPARACIÓN CON OTROS MATERIALES COMO EL VINILO.</t>
  </si>
  <si>
    <t xml:space="preserve">PROTECCIÓN EFICAZ DE 4 CAPAS, LA EFICIENCIA DE FILTRACIÓN ES DE HASTA EL 95%.
HECHO DE TELA NO TEJIDA AMIGABLE, CÓMODA Y SEGURA DE USAR.
CUIDA DE TI Y DE TU FAMILIA.
ANTI PM2.5, NEBLINA, POLVO Y BACTERIAS, ETC.
ESPECIFICACIONES:
TIPO DE ARTÍCULO: MASCARILLA
MATERIAL: NO TEJIDO </t>
  </si>
  <si>
    <t>PARA EL CILINDROCARACTERÍSTICAS
• CONTENIDO: 14.1 OZ (400GR).
ESTA INCREÍBLE BOQUILLA TIENE VARIAS VENTAJAS:
• ES DE RÁPIDO ENCENDIDO MANUAL
• LLAMA EN FORMA DE REMOLINO QUE TIENE CONTROLADOR VARIABLE
• GIRO 360 GRADOS
• MANEJA ALTA TEMPERATURA IDEA</t>
  </si>
  <si>
    <t>GUANTES DE NITRILO                                                                            NORMA ANSI NORMA EN388:2004
GUANTES DE NITRILO PARA USO GENERAL	NIVEL DE CORTE
(MIN0-MAX5) NIVEL DE ABRASION
(MIN0-MAX4) NIVEL DE CORTE
(MIN0-MAX5) NIVEL DE DESGARRE
(MIN.0-MAX.4) RESISTENCIA A LA PERFORACIÓN
(MIN.0-MAX.4)</t>
  </si>
  <si>
    <t>ESPECIFICACIONES GENERALES
COMPONENTES DE BLOQUEO DE CABLES: NINGUNO
PUERTO DE ENTRADA DE CABLES: REDONDO
PUERTO PRINCIPAL DE ENTRADA DE CABLES: OVALADO
CANTIDAD TOTAL DE PUERTOS DE CABLE: 1 PUERTO OVALADO (2 CABLES) + 8 PUERTOS REDONDOS
TIPO DE SELLADO DE CABLE: TERMORRETRÁCTIL
TIPO DE SELLADO DE CIERRE: ABRAZADERA DE DOMO A BASE CON JUNTA TÓRICA
TIPO DE CIERRE: EXTREMO ÚNICO
COLOR: NEGRO
VÁLVULA DE PRUEBA FLASH PREINSTALADA
PASO DE TIERRA INCLUIDO
MONTAJE: POSTE | CABLE | PARED
TIPO DE ÁREA DE RED: ALIMENTADOR
BANDEJA DE EMPALME INCLUIDA (CANTIDAD: 1)
TIPO DE BANDEJA DE EMPALME: TERMORRETRÁCTIL DE 12 VÍAS
TIPO DE EMPALME: ADMITE FUSIÓN SIMPLE</t>
  </si>
  <si>
    <t>PATCH CORD 1.5 M BLINDAJE ANSI/TIA 568-B CAT. 6 CLASS D ISO/IEC 11801 UL444, UL1581, UL1666 100BASE-TX 100BASE-T 100VG-ANYLAN
1000BASE-T(GIGABIT ETHERNET) 1000BASE-TX ATM 1000BASE-T(GIGA ETHERNET) NO ISY ENVIRONMENTS RANGO DE VOLTAJE ≤ 80 VAC
RANGO DE CORRIENTE ≤ 1,5 A RESISTENCIA DE AISLAMIENTO ≥ 500MΩ RESISTENCIA DE CONTACTO ≤ 10MΩ – ANEXAR CERTIFICACION EXPEDIDA DIRECTAMENTE POR EL FABRICANTE Y/O SUBSIDIARIA EN COLOMBIA DIRIGIDA A LA ENTIDAD CON NÚMERO DE PROCESO. ANEXAR CATALOGO DEL ELEMENTO.</t>
  </si>
  <si>
    <t>PATCH CORD  3 M BLINDAJE ANSI/TIA 568-B CAT. 6 CLASS D ISO/IEC 11801 UL444, UL1581, UL1666 100BASE-TX 100BASE-T 100VG-ANYLAN
1000BASE-T(GIGABIT ETHERNET) 1000BASE-TX ATM 1000BASE-T(GIGA ETHERNET) NO ISY ENVIRONMENTS RANGO DE VOLTAJE ≤ 80 VAC
RANGO DE CORRIENTE ≤ 1,5 A RESISTENCIA DE AISLAMIENTO ≥ 500MΩ RESISTENCIA DE CONTACTO ≤ 10MΩ ANEXAR CERTIFICACION EXPEDIDA DIRECTAMENTE POR EL FABRICANTE Y/O SUBSIDIARIA EN COLOMBIA DIRIGIDA A LA ENTIDAD CON NÚMERO DE PROCESO. ANEXAR CATALOGO DEL ELEMENTO.</t>
  </si>
  <si>
    <t>SC/APC                                                                                                                                                            ESPECIFICACIONES TÉCNICAS:
CLASIFICACIÓN: RISER (OFNR)
TIPO DE FIBRA: MONOMODO OS2 9/125.
TIPO DE CONECTORES: SC/APC SIMPLEX A PIGTAIL.
COLOR: AQUA.
DIÁMETRO: 900 MICRON.
DURABILIDAD: 500 CICLOS.
TEMPERATURA DE ALMACENAMIENTO: -40 A 70ºC.
TEMPERATURA DE OPERACIÓN: -20 A 70ºC.</t>
  </si>
  <si>
    <t>LC/PC                                                                                           LAS CARACTERÍSTICAS TÉCNICAS DE UN PIGTAIL LC/PC PUEDEN INCLUIR: 
•	TIPO DE FIBRA: PUEDE SER MULTIMODO OM2, OM3, OM4 U OS1/OS2 
•	DIÁMETRO: EL DIÁMETRO DEL NÚCLEO PUEDE SER DE 50/125 ΜM 
•	REVESTIMIENTO: PUEDE SER LSZH (BAJO CONTENIDO DE HUMO Y CERO HALÓGENOS) U OFNR (CLASIFICACIÓN VERTICAL) 
•	LONGITUD: PUEDE SER DE 1 M O A MEDIDA 
•	CONECTORES: PUEDE TENER CONECTORES LC SIMPLEX 
•	INTERVALO DE TEMPERATURAS: PUEDE SER DE -20 A +70° C 
•	RADIO MÍNIMO DE CURVATURA: PUEDE SER DE 5 MM DURANTE LA INSTALACIÓN Y 3 MM DESPUÉS DE LA INSTALACIÓN 
•	ATENUACIÓN MÁXIMA: PUEDE SER DE ≤ 0.4 DB A 1.310 NM Y ≤ 0.3 DB A 1.550 NM 
•	COEFICIENTE DE DISPERSIÓN: PUEDE SER &lt; 3.0 PS.NM-1.KM-1 A 1.310 NM Y &lt; 18.0 PS.NM-1.KM-1 A 1.550 NM</t>
  </si>
  <si>
    <t>PESO (1,95 KG).
*LARGA DURABILIDAD.
*ALTA RESISTENCIA A IMPACTOS.
*CONFORMADA POR UNA MANIJA DE TENSIÓN Y TORNILLO, TUERCA DE TENSIÓN PARA ESPACIOS
PEQUEÑOS, BALINERA, CABEZA, DESLIZADOR Y CORTADOR DE CINTA.
*RESISTENTE A SUSTANCIA QUÍMICAS CORROSIVAS.
*DISEÑADA PARA TODAS LAS MEDIDAS DE CINTA BANDIT 1/4",3/8", 1/2", 5/8" Y 3/4".
*VIDA ÚTIL DE 5 A 10 AÑOS, DEPENDIENDO DEL USO Y MANTENIMIENTO A QUE SE SOMETA</t>
  </si>
  <si>
    <t>CARACTERISTICAS;
100% NYLON POLIAMIDA UV-ESTABILIZADO RESISTENCIA A LOS RAYOS UV TEMPERATURA -40-85 °C   70CMS DE LARGO X 100 UNIDADES</t>
  </si>
  <si>
    <t>"LA FIBRA MONOMODO OVALADA CON 12 HILOS CUMPLE CON LA NORMA ITU-T G657A1, LO QUE GARANTIZA UN RENDIMIENTO ÓPTIMO EN TÉRMINOS DE PÉRDIDA DE SEÑAL Y CAPACIDAD DE TRANSMISIÓN. EL CARRETE VIENE POR 1KM
CON UN SPAN DE 80 METROS, ESTA FIBRA OFRECE UNA AMPLIA COBERTURA PARA CONECTAR DIFERENTES UBICACIONES Y BRINDAR SERVICIOS DE INTERNET DE ALTA VELOCIDAD.</t>
  </si>
  <si>
    <t xml:space="preserve">
8.84 METROS (32 PASOS)
C.A. 90.000 VOLTS C.D 25.000 VOLTS
A 14.5 AMERICANA</t>
  </si>
  <si>
    <t>AYUDA A DISPERSAR EL CALOR DE LA CPU AL DISIPADOR DE CALOR CON EFICACIA
ADECUADO PARA: DISIPADOR DE LA CPU O RESISTENCIA A LA TEMPERATURA CHIP.HIGH
NO ES TÓXICO, INSÍPIDO, NO CORROSIVO
USO PRINCIPAL: ACOPLAMIENTO TÉRMICO DE LOS DISPOSITIVOS ELECTRÓNICOS / ELÉCTRICOS PARA CALENTAR LOS SUMIDEROS
PROPIEDADES ESPECIALES: ALTA CONDUCTIVIDAD; BAJO SANGRADO; ESTABLES A ALTAS TEMPERATURAS (JERINGA)</t>
  </si>
  <si>
    <t>DE 1/2 PULGADA                                                     PESO :0.0100 KG
DIMENSIONES: ANCHURA 0.0300 MTS. – ALTURA 0.0100 MTS. – PROFUNDIDAD 0.0220 MTS.</t>
  </si>
  <si>
    <t>DE 1/2 PULGADA</t>
  </si>
  <si>
    <t>SECCIÓN 1. IDENTIFICACIÓN DE LA SUSTANCIA QUÍMICA PELIGROSA O MEZCLA Y DEL PROVEEDOR O FABRICANTE NOMBRE DE LA SUSTANCIA QUÍMICA PELIGROSA O MEZCLA OTROS MEDIOS DE IDENTIFICACIÓN BUTANE / A-46 WC053 NÚMERO HDS USO RECOMENDADO DE LA SUSTANCIA QUÍMICA PELIGROSA O MEZCLA, Y RESTRICCIONES DE USO USO RECOMENDADO RESTRICCIONES RECOMENDADAS DATOS DEL PROVEEDOR O FABRICANTE FABRICANTE/PROVEEDOR DIRECCIÓN DIRECCIÓN DEL CORREO DE ELECTRÓNICO: NÚMERO DE TELÉFONO: CHEMTREC - 24 HORAS COMBUSTIBLE PARA ANTORCHAS DE MANO NINGUNO CONOCIDO/NINGUNA CONOCIDA. WORTHINGTON INDUSTRIES INCORPORATED 200 OLD WILSON BRIDGE ROAD COLUMBUS, OH 43085</t>
  </si>
  <si>
    <t>DESCRIPCION
LÍQUIDO INCOLORO DE OLOR CARACTERÍSTICO, COMPLETAMENTE MISCIBLE CON AGUA, ES
SIMILAR AL ETANOL EN PROPIEDAD DE SOLVENCIA.
PROPIEDADES
• NOMBRE QUÍMICOS: ALCOHOL ISOPROPÍLICO, ISOPROPANOL, 2- PROPANOL.
• FÓRMULA : CHOH (CH3)2
• DENSIDAD : 0.790 ± 0.005 G/ML
• SOLUBILIDAD : SOLUBLE EN HIDROCARBUROS AROMÁTICOS, ALCOHOLES,
• CETONAS Y AGUA.
• RANGO DE DESTILACIÓN : 81 – 83 °C. • ACIDEZ ACÉTICA : &lt; 0.0020%
• CONTENIDO DE AGUA : &lt; 0.05%
• • PUNTO INFLAMACIÓN : 12 °C</t>
  </si>
  <si>
    <t>60 X 13 M MMATERIAL  ABS + PC
CERTIFICACIÓN   IEC 61084-2-1, UL 94 HB USO ORGANIZACIÓN
COLOR  BLANCO
TIPO  CANALETA
PESO (KG)   13,2
LARGO  2 MTS
ORIGEN NACIONAL
MONTAJE  SUPERPUESTO</t>
  </si>
  <si>
    <t>ALGODÓN PALMA DE CAUCHO
CAUCHO DE NITRILO CON MEMORIA ELÁSTICA.
TELA LAVABLE, REUTILIZABLE Y ANTITRANSPIRANTE.
EXCELENTE CONFORMIDAD.
RESISTENTE A ÁCIDOS Y ACEITES.
PROVEEN UN ALTO GRADO DE COMODIDAD Y PROTECCIÓN SIN PERDER LA MOVILIDAD, DESTREZA Y SENSIBILIDAD
TELA LAVABLE, REUTILIZABLE Y ANTI-TRANSPIRANTE."</t>
  </si>
  <si>
    <t>RECARGABLES CON CARGADOR CARACTERÍSTICAS: 
• MODELO DE LA BATERIA: AAA. 
• MODELO DEL CARGADOR: C8006B Ó BST-804U 
• VOLTAJE: 1.2V. 
• CORRIENTE: 1100 MA. 
• MEDIDAS DE CADA BATERIA: 44.5 MM X 10.5 MM</t>
  </si>
  <si>
    <t>RECARGABLES CON CARGADOR CARACTERÍSTICAS: 
• MODELO DE LA BATERIA: AA 
• MODELO DEL CARGADOR: C8006B Ó BST-804U 
• VOLTAJE: 1.2V 
• CORRIENTE: 1500 MA 
• MEDIDAS DE CADA BATERIA: 50 MM X 14.2 MM</t>
  </si>
  <si>
    <t>BATERÍA LI-ION RECARGABLE 9V 800MAH 
• MODELO DE LA BATERIA: 9 V
• LA BATERÍA SE PUEDE UTILIZAR EN MEDIDORES, MICRÓFONOS, CONTROL DE TV, JUGUETES, ENTRE OTROS.  
• RESISTENCIA A RECARGA 1200 VECES</t>
  </si>
  <si>
    <t>BANDEJA PARA ORGANIZACIÓN DE FIBRA OPTICA ODF DE 24 PUERTOS LC/PC</t>
  </si>
  <si>
    <t xml:space="preserve">HERRAJE FIBRA </t>
  </si>
  <si>
    <t>PICTAIL PARA FIBRA SC/LC</t>
  </si>
  <si>
    <t>RJ45 CAT6</t>
  </si>
  <si>
    <t>PROPONENTE:</t>
  </si>
  <si>
    <t>NIT:</t>
  </si>
  <si>
    <t>PROCESO:</t>
  </si>
  <si>
    <t>VALOR DE LA OFERTA</t>
  </si>
  <si>
    <t xml:space="preserve">CORDIALMENTE, </t>
  </si>
  <si>
    <t>Representante Legal</t>
  </si>
  <si>
    <t>CC</t>
  </si>
  <si>
    <t>JONATAN ROJAS MUÑOZ</t>
  </si>
  <si>
    <t>80.177.093 de Bogotá</t>
  </si>
  <si>
    <t>CORBAN COMPUTADORES SAS</t>
  </si>
  <si>
    <t>900.496.013-9</t>
  </si>
  <si>
    <t>ADQUISICIÓN DE MATERIALES Y PERIFÉRICOS PARA EL FORTALECIMIENTO DE LA INFRAESTRUCTURA TECNOLOGÍCA Y PROYECTOS DE INNOVACIÓN Y DESARROLLO TECNOLÓGICO AL SERVICIO DE LA COMUNIDAD DEL MUNICIPIO DE CHÍA.</t>
  </si>
  <si>
    <t xml:space="preserve">OBJETO: </t>
  </si>
  <si>
    <t>INVITACIÓN PÚBLICA No.048 DE 2025  LOTE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</si>
</sst>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\ #,##0;[Red]\-&quot;$&quot;\ #,##0"/>
    <numFmt numFmtId="44" formatCode="_-&quot;$&quot;\ * #,##0.00_-;\-&quot;$&quot;\ * #,##0.00_-;_-&quot;$&quot;\ * &quot;-&quot;??_-;_-@_-"/>
  </numFmts>
  <fonts count="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sz val="7"/>
      <color rgb="FF333333"/>
      <name val="Arial"/>
      <family val="2"/>
    </font>
    <font>
      <b/>
      <sz val="10"/>
      <color theme="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23">
    <xf numFmtId="0" fontId="0" fillId="0" borderId="0" xfId="0"/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44" fontId="0" fillId="0" borderId="0" xfId="1" applyFont="1" applyAlignment="1">
      <alignment horizontal="center" vertical="center"/>
    </xf>
    <xf numFmtId="44" fontId="0" fillId="0" borderId="0" xfId="0" applyNumberFormat="1" applyAlignment="1">
      <alignment horizontal="center"/>
    </xf>
    <xf numFmtId="6" fontId="0" fillId="0" borderId="0" xfId="0" applyNumberForma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4" fontId="7" fillId="2" borderId="1" xfId="0" applyNumberFormat="1" applyFont="1" applyFill="1" applyBorder="1" applyAlignment="1">
      <alignment horizontal="center" vertical="center" wrapText="1"/>
    </xf>
    <xf numFmtId="44" fontId="7" fillId="2" borderId="1" xfId="1" applyFont="1" applyFill="1" applyBorder="1" applyAlignment="1">
      <alignment horizontal="center" vertical="center"/>
    </xf>
    <xf numFmtId="44" fontId="3" fillId="2" borderId="0" xfId="1" applyFont="1" applyFill="1" applyAlignment="1">
      <alignment horizontal="center" vertical="center"/>
    </xf>
    <xf numFmtId="44" fontId="5" fillId="0" borderId="1" xfId="1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44" fontId="4" fillId="0" borderId="1" xfId="1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horizontal="center"/>
    </xf>
    <xf numFmtId="0" fontId="1" fillId="0" borderId="0" xfId="0" applyFont="1" applyAlignment="1">
      <alignment vertical="center" wrapText="1"/>
    </xf>
    <xf numFmtId="44" fontId="0" fillId="0" borderId="0" xfId="0" applyNumberFormat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87922</xdr:colOff>
      <xdr:row>1</xdr:row>
      <xdr:rowOff>124557</xdr:rowOff>
    </xdr:from>
    <xdr:to>
      <xdr:col>7</xdr:col>
      <xdr:colOff>249115</xdr:colOff>
      <xdr:row>6</xdr:row>
      <xdr:rowOff>265179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4BEF35A-0836-0C31-C6F9-DFFF9E157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88268" y="315057"/>
          <a:ext cx="2198078" cy="219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827944</xdr:colOff>
      <xdr:row>66</xdr:row>
      <xdr:rowOff>329766</xdr:rowOff>
    </xdr:from>
    <xdr:to>
      <xdr:col>2</xdr:col>
      <xdr:colOff>856477</xdr:colOff>
      <xdr:row>68</xdr:row>
      <xdr:rowOff>307731</xdr:rowOff>
    </xdr:to>
    <xdr:pic>
      <xdr:nvPicPr>
        <xdr:cNvPr id="3" name="Imagen 2" descr="Texto, Carta&#10;&#10;Descripción generada automáticamente">
          <a:extLst>
            <a:ext uri="{FF2B5EF4-FFF2-40B4-BE49-F238E27FC236}">
              <a16:creationId xmlns:a16="http://schemas.microsoft.com/office/drawing/2014/main" id="{05ABF4CE-0113-BBED-05C2-0187310B3E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9636" y="54886035"/>
          <a:ext cx="1369360" cy="78392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2E276-C4D0-4BA8-B054-897EE9A84831}">
  <dimension ref="A2:J71"/>
  <sheetViews>
    <sheetView tabSelected="1" topLeftCell="A42" zoomScale="130" zoomScaleNormal="130" workbookViewId="0">
      <selection activeCell="D71" sqref="D71"/>
    </sheetView>
  </sheetViews>
  <sheetFormatPr baseColWidth="10" defaultRowHeight="15" x14ac:dyDescent="0.25"/>
  <cols>
    <col min="1" max="1" width="5.28515625" bestFit="1" customWidth="1"/>
    <col min="2" max="2" width="20.140625" customWidth="1"/>
    <col min="3" max="3" width="38.140625" style="5" customWidth="1"/>
    <col min="5" max="5" width="10.5703125" customWidth="1"/>
    <col min="6" max="6" width="15.42578125" style="8" bestFit="1" customWidth="1"/>
    <col min="7" max="7" width="15.140625" style="7" bestFit="1" customWidth="1"/>
    <col min="8" max="8" width="16.140625" style="7" bestFit="1" customWidth="1"/>
    <col min="9" max="9" width="6.85546875" customWidth="1"/>
    <col min="10" max="10" width="11.42578125" style="6"/>
  </cols>
  <sheetData>
    <row r="2" spans="1:10" x14ac:dyDescent="0.25">
      <c r="C2" s="16" t="s">
        <v>115</v>
      </c>
    </row>
    <row r="3" spans="1:10" x14ac:dyDescent="0.25">
      <c r="C3" s="16"/>
    </row>
    <row r="4" spans="1:10" x14ac:dyDescent="0.25">
      <c r="B4" t="s">
        <v>112</v>
      </c>
      <c r="C4" s="18" t="s">
        <v>121</v>
      </c>
    </row>
    <row r="5" spans="1:10" x14ac:dyDescent="0.25">
      <c r="B5" t="s">
        <v>113</v>
      </c>
      <c r="C5" s="18" t="s">
        <v>122</v>
      </c>
    </row>
    <row r="6" spans="1:10" ht="102" customHeight="1" x14ac:dyDescent="0.25">
      <c r="B6" s="6" t="s">
        <v>124</v>
      </c>
      <c r="C6" s="19" t="s">
        <v>123</v>
      </c>
      <c r="F6"/>
    </row>
    <row r="7" spans="1:10" s="6" customFormat="1" ht="30" x14ac:dyDescent="0.25">
      <c r="B7" s="6" t="s">
        <v>114</v>
      </c>
      <c r="C7" s="21" t="s">
        <v>125</v>
      </c>
      <c r="F7" s="22"/>
      <c r="G7" s="7"/>
      <c r="H7" s="7"/>
    </row>
    <row r="11" spans="1:10" ht="30" x14ac:dyDescent="0.25">
      <c r="A11" s="10" t="s">
        <v>0</v>
      </c>
      <c r="B11" s="10" t="s">
        <v>1</v>
      </c>
      <c r="C11" s="11" t="s">
        <v>2</v>
      </c>
      <c r="D11" s="11" t="s">
        <v>3</v>
      </c>
      <c r="E11" s="10" t="s">
        <v>4</v>
      </c>
      <c r="F11" s="12" t="s">
        <v>5</v>
      </c>
      <c r="G11" s="13" t="s">
        <v>6</v>
      </c>
      <c r="H11" s="13" t="s">
        <v>7</v>
      </c>
    </row>
    <row r="12" spans="1:10" ht="27" x14ac:dyDescent="0.25">
      <c r="A12" s="2">
        <v>1</v>
      </c>
      <c r="B12" s="3" t="s">
        <v>8</v>
      </c>
      <c r="C12" s="3" t="s">
        <v>9</v>
      </c>
      <c r="D12" s="2" t="s">
        <v>10</v>
      </c>
      <c r="E12" s="2">
        <v>1</v>
      </c>
      <c r="F12" s="15">
        <v>158823.5294117647</v>
      </c>
      <c r="G12" s="15">
        <f>F12*0.19</f>
        <v>30176.470588235294</v>
      </c>
      <c r="H12" s="17">
        <f t="shared" ref="H12:H43" si="0">(F12+G12)*E12</f>
        <v>189000</v>
      </c>
      <c r="J12" s="9"/>
    </row>
    <row r="13" spans="1:10" ht="27" x14ac:dyDescent="0.25">
      <c r="A13" s="2">
        <v>2</v>
      </c>
      <c r="B13" s="3" t="s">
        <v>11</v>
      </c>
      <c r="C13" s="3" t="s">
        <v>12</v>
      </c>
      <c r="D13" s="2" t="s">
        <v>10</v>
      </c>
      <c r="E13" s="2">
        <v>1</v>
      </c>
      <c r="F13" s="15">
        <v>127731.0924369748</v>
      </c>
      <c r="G13" s="15">
        <f t="shared" ref="G13:G61" si="1">F13*0.19</f>
        <v>24268.907563025212</v>
      </c>
      <c r="H13" s="17">
        <f t="shared" si="0"/>
        <v>152000</v>
      </c>
      <c r="J13" s="9"/>
    </row>
    <row r="14" spans="1:10" ht="27" x14ac:dyDescent="0.25">
      <c r="A14" s="2">
        <v>3</v>
      </c>
      <c r="B14" s="3" t="s">
        <v>13</v>
      </c>
      <c r="C14" s="3" t="s">
        <v>14</v>
      </c>
      <c r="D14" s="2" t="s">
        <v>10</v>
      </c>
      <c r="E14" s="2">
        <v>1</v>
      </c>
      <c r="F14" s="15">
        <v>122689.0756302521</v>
      </c>
      <c r="G14" s="15">
        <f t="shared" si="1"/>
        <v>23310.9243697479</v>
      </c>
      <c r="H14" s="17">
        <f t="shared" si="0"/>
        <v>146000</v>
      </c>
      <c r="J14" s="9"/>
    </row>
    <row r="15" spans="1:10" ht="18" x14ac:dyDescent="0.25">
      <c r="A15" s="2">
        <v>4</v>
      </c>
      <c r="B15" s="3" t="s">
        <v>15</v>
      </c>
      <c r="C15" s="3" t="s">
        <v>14</v>
      </c>
      <c r="D15" s="2" t="s">
        <v>10</v>
      </c>
      <c r="E15" s="2">
        <v>1</v>
      </c>
      <c r="F15" s="15">
        <v>154621.84873949579</v>
      </c>
      <c r="G15" s="15">
        <f t="shared" si="1"/>
        <v>29378.151260504201</v>
      </c>
      <c r="H15" s="17">
        <f t="shared" si="0"/>
        <v>184000</v>
      </c>
      <c r="J15" s="9"/>
    </row>
    <row r="16" spans="1:10" ht="18" x14ac:dyDescent="0.25">
      <c r="A16" s="2">
        <v>5</v>
      </c>
      <c r="B16" s="3" t="s">
        <v>16</v>
      </c>
      <c r="C16" s="3" t="s">
        <v>17</v>
      </c>
      <c r="D16" s="2" t="s">
        <v>10</v>
      </c>
      <c r="E16" s="2">
        <v>1</v>
      </c>
      <c r="F16" s="15">
        <v>2739495.7983193276</v>
      </c>
      <c r="G16" s="15">
        <f t="shared" si="1"/>
        <v>520504.20168067224</v>
      </c>
      <c r="H16" s="17">
        <f t="shared" si="0"/>
        <v>3260000</v>
      </c>
      <c r="J16" s="9"/>
    </row>
    <row r="17" spans="1:10" ht="18" x14ac:dyDescent="0.25">
      <c r="A17" s="2">
        <v>6</v>
      </c>
      <c r="B17" s="3" t="s">
        <v>18</v>
      </c>
      <c r="C17" s="3" t="s">
        <v>19</v>
      </c>
      <c r="D17" s="2" t="s">
        <v>10</v>
      </c>
      <c r="E17" s="2">
        <v>1</v>
      </c>
      <c r="F17" s="15">
        <v>2746218.4873949583</v>
      </c>
      <c r="G17" s="15">
        <f t="shared" si="1"/>
        <v>521781.51260504208</v>
      </c>
      <c r="H17" s="17">
        <f t="shared" si="0"/>
        <v>3268000.0000000005</v>
      </c>
      <c r="J17" s="9"/>
    </row>
    <row r="18" spans="1:10" ht="27" x14ac:dyDescent="0.25">
      <c r="A18" s="2">
        <v>7</v>
      </c>
      <c r="B18" s="3" t="s">
        <v>20</v>
      </c>
      <c r="C18" s="3" t="s">
        <v>21</v>
      </c>
      <c r="D18" s="2" t="s">
        <v>10</v>
      </c>
      <c r="E18" s="2">
        <v>1</v>
      </c>
      <c r="F18" s="15">
        <v>181512.6050420168</v>
      </c>
      <c r="G18" s="15">
        <f t="shared" si="1"/>
        <v>34487.39495798319</v>
      </c>
      <c r="H18" s="17">
        <f t="shared" si="0"/>
        <v>216000</v>
      </c>
      <c r="J18" s="9"/>
    </row>
    <row r="19" spans="1:10" ht="18" x14ac:dyDescent="0.25">
      <c r="A19" s="2">
        <v>8</v>
      </c>
      <c r="B19" s="3" t="s">
        <v>22</v>
      </c>
      <c r="C19" s="3" t="s">
        <v>23</v>
      </c>
      <c r="D19" s="2" t="s">
        <v>10</v>
      </c>
      <c r="E19" s="2">
        <v>1</v>
      </c>
      <c r="F19" s="15">
        <v>35294.117647058825</v>
      </c>
      <c r="G19" s="15">
        <f t="shared" si="1"/>
        <v>6705.8823529411766</v>
      </c>
      <c r="H19" s="17">
        <f t="shared" si="0"/>
        <v>42000</v>
      </c>
      <c r="J19" s="9"/>
    </row>
    <row r="20" spans="1:10" ht="99" x14ac:dyDescent="0.25">
      <c r="A20" s="2">
        <v>9</v>
      </c>
      <c r="B20" s="3" t="s">
        <v>24</v>
      </c>
      <c r="C20" s="3" t="s">
        <v>98</v>
      </c>
      <c r="D20" s="2" t="s">
        <v>10</v>
      </c>
      <c r="E20" s="2">
        <v>1</v>
      </c>
      <c r="F20" s="15">
        <v>31092.436974789918</v>
      </c>
      <c r="G20" s="15">
        <f t="shared" si="1"/>
        <v>5907.5630252100846</v>
      </c>
      <c r="H20" s="17">
        <f t="shared" si="0"/>
        <v>37000</v>
      </c>
      <c r="J20" s="9"/>
    </row>
    <row r="21" spans="1:10" ht="45" x14ac:dyDescent="0.25">
      <c r="A21" s="2">
        <v>10</v>
      </c>
      <c r="B21" s="3" t="s">
        <v>25</v>
      </c>
      <c r="C21" s="3" t="s">
        <v>26</v>
      </c>
      <c r="D21" s="3" t="s">
        <v>10</v>
      </c>
      <c r="E21" s="2">
        <v>1</v>
      </c>
      <c r="F21" s="15">
        <v>27731.092436974792</v>
      </c>
      <c r="G21" s="15">
        <f t="shared" si="1"/>
        <v>5268.9075630252109</v>
      </c>
      <c r="H21" s="17">
        <f t="shared" si="0"/>
        <v>33000</v>
      </c>
      <c r="J21" s="9"/>
    </row>
    <row r="22" spans="1:10" ht="72" x14ac:dyDescent="0.25">
      <c r="A22" s="2">
        <v>11</v>
      </c>
      <c r="B22" s="3" t="s">
        <v>27</v>
      </c>
      <c r="C22" s="3" t="s">
        <v>79</v>
      </c>
      <c r="D22" s="3" t="s">
        <v>10</v>
      </c>
      <c r="E22" s="2">
        <v>1</v>
      </c>
      <c r="F22" s="15">
        <v>90756.302521008402</v>
      </c>
      <c r="G22" s="15">
        <f t="shared" si="1"/>
        <v>17243.697478991595</v>
      </c>
      <c r="H22" s="17">
        <f t="shared" si="0"/>
        <v>108000</v>
      </c>
      <c r="J22" s="9"/>
    </row>
    <row r="23" spans="1:10" ht="189" x14ac:dyDescent="0.25">
      <c r="A23" s="2">
        <v>12</v>
      </c>
      <c r="B23" s="3" t="s">
        <v>28</v>
      </c>
      <c r="C23" s="3" t="s">
        <v>80</v>
      </c>
      <c r="D23" s="3" t="s">
        <v>10</v>
      </c>
      <c r="E23" s="2">
        <v>1</v>
      </c>
      <c r="F23" s="15">
        <v>139495.79831932773</v>
      </c>
      <c r="G23" s="15">
        <f t="shared" si="1"/>
        <v>26504.201680672268</v>
      </c>
      <c r="H23" s="17">
        <f t="shared" si="0"/>
        <v>166000</v>
      </c>
      <c r="J23" s="9"/>
    </row>
    <row r="24" spans="1:10" ht="297" x14ac:dyDescent="0.25">
      <c r="A24" s="2">
        <v>13</v>
      </c>
      <c r="B24" s="3" t="s">
        <v>29</v>
      </c>
      <c r="C24" s="3" t="s">
        <v>81</v>
      </c>
      <c r="D24" s="3" t="s">
        <v>10</v>
      </c>
      <c r="E24" s="2">
        <v>1</v>
      </c>
      <c r="F24" s="15">
        <v>6722.6890756302528</v>
      </c>
      <c r="G24" s="15">
        <f t="shared" si="1"/>
        <v>1277.3109243697481</v>
      </c>
      <c r="H24" s="17">
        <f t="shared" si="0"/>
        <v>8000.0000000000009</v>
      </c>
      <c r="J24" s="9"/>
    </row>
    <row r="25" spans="1:10" ht="72" x14ac:dyDescent="0.25">
      <c r="A25" s="2">
        <v>14</v>
      </c>
      <c r="B25" s="3" t="s">
        <v>30</v>
      </c>
      <c r="C25" s="3" t="s">
        <v>31</v>
      </c>
      <c r="D25" s="3" t="s">
        <v>10</v>
      </c>
      <c r="E25" s="2">
        <v>1</v>
      </c>
      <c r="F25" s="15">
        <v>46218.487394957985</v>
      </c>
      <c r="G25" s="15">
        <f t="shared" si="1"/>
        <v>8781.5126050420167</v>
      </c>
      <c r="H25" s="17">
        <f t="shared" si="0"/>
        <v>55000</v>
      </c>
      <c r="J25" s="9"/>
    </row>
    <row r="26" spans="1:10" ht="162" x14ac:dyDescent="0.25">
      <c r="A26" s="2">
        <v>15</v>
      </c>
      <c r="B26" s="3" t="s">
        <v>32</v>
      </c>
      <c r="C26" s="3" t="s">
        <v>82</v>
      </c>
      <c r="D26" s="3" t="s">
        <v>10</v>
      </c>
      <c r="E26" s="2">
        <v>1</v>
      </c>
      <c r="F26" s="15">
        <v>40336.134453781517</v>
      </c>
      <c r="G26" s="15">
        <f t="shared" si="1"/>
        <v>7663.8655462184879</v>
      </c>
      <c r="H26" s="17">
        <f t="shared" si="0"/>
        <v>48000.000000000007</v>
      </c>
      <c r="J26" s="9"/>
    </row>
    <row r="27" spans="1:10" ht="81" x14ac:dyDescent="0.25">
      <c r="A27" s="2">
        <v>16</v>
      </c>
      <c r="B27" s="3" t="s">
        <v>33</v>
      </c>
      <c r="C27" s="3" t="s">
        <v>34</v>
      </c>
      <c r="D27" s="3" t="s">
        <v>10</v>
      </c>
      <c r="E27" s="2">
        <v>1</v>
      </c>
      <c r="F27" s="15">
        <v>528571.42857142864</v>
      </c>
      <c r="G27" s="15">
        <f t="shared" si="1"/>
        <v>100428.57142857145</v>
      </c>
      <c r="H27" s="17">
        <f t="shared" si="0"/>
        <v>629000.00000000012</v>
      </c>
      <c r="J27" s="9"/>
    </row>
    <row r="28" spans="1:10" ht="99" x14ac:dyDescent="0.25">
      <c r="A28" s="2">
        <v>17</v>
      </c>
      <c r="B28" s="3" t="s">
        <v>35</v>
      </c>
      <c r="C28" s="3" t="s">
        <v>83</v>
      </c>
      <c r="D28" s="3" t="s">
        <v>10</v>
      </c>
      <c r="E28" s="2">
        <v>1</v>
      </c>
      <c r="F28" s="15">
        <v>805882.3529411765</v>
      </c>
      <c r="G28" s="15">
        <f t="shared" si="1"/>
        <v>153117.64705882352</v>
      </c>
      <c r="H28" s="17">
        <f t="shared" si="0"/>
        <v>959000</v>
      </c>
      <c r="J28" s="9"/>
    </row>
    <row r="29" spans="1:10" ht="204" customHeight="1" x14ac:dyDescent="0.25">
      <c r="A29" s="2">
        <v>18</v>
      </c>
      <c r="B29" s="3" t="s">
        <v>36</v>
      </c>
      <c r="C29" s="3" t="s">
        <v>84</v>
      </c>
      <c r="D29" s="3" t="s">
        <v>10</v>
      </c>
      <c r="E29" s="2">
        <v>1</v>
      </c>
      <c r="F29" s="15">
        <v>623529.4117647059</v>
      </c>
      <c r="G29" s="15">
        <f t="shared" si="1"/>
        <v>118470.58823529413</v>
      </c>
      <c r="H29" s="17">
        <f t="shared" si="0"/>
        <v>742000</v>
      </c>
      <c r="J29" s="9"/>
    </row>
    <row r="30" spans="1:10" ht="27" x14ac:dyDescent="0.25">
      <c r="A30" s="2">
        <v>19</v>
      </c>
      <c r="B30" s="3" t="s">
        <v>37</v>
      </c>
      <c r="C30" s="3" t="s">
        <v>38</v>
      </c>
      <c r="D30" s="3" t="s">
        <v>39</v>
      </c>
      <c r="E30" s="2">
        <v>1</v>
      </c>
      <c r="F30" s="15">
        <v>149579.83193277312</v>
      </c>
      <c r="G30" s="15">
        <f t="shared" si="1"/>
        <v>28420.168067226892</v>
      </c>
      <c r="H30" s="17">
        <f t="shared" si="0"/>
        <v>178000</v>
      </c>
      <c r="J30" s="9"/>
    </row>
    <row r="31" spans="1:10" ht="90" x14ac:dyDescent="0.25">
      <c r="A31" s="2">
        <v>20</v>
      </c>
      <c r="B31" s="3" t="s">
        <v>40</v>
      </c>
      <c r="C31" s="3" t="s">
        <v>85</v>
      </c>
      <c r="D31" s="3" t="s">
        <v>41</v>
      </c>
      <c r="E31" s="2">
        <v>1</v>
      </c>
      <c r="F31" s="15">
        <v>42857.142857142862</v>
      </c>
      <c r="G31" s="15">
        <f t="shared" si="1"/>
        <v>8142.857142857144</v>
      </c>
      <c r="H31" s="17">
        <f t="shared" si="0"/>
        <v>51000.000000000007</v>
      </c>
      <c r="J31" s="9"/>
    </row>
    <row r="32" spans="1:10" ht="81" x14ac:dyDescent="0.25">
      <c r="A32" s="2">
        <v>21</v>
      </c>
      <c r="B32" s="3" t="s">
        <v>42</v>
      </c>
      <c r="C32" s="3" t="s">
        <v>86</v>
      </c>
      <c r="D32" s="3" t="s">
        <v>10</v>
      </c>
      <c r="E32" s="2">
        <v>1</v>
      </c>
      <c r="F32" s="15">
        <v>5882.3529411764712</v>
      </c>
      <c r="G32" s="15">
        <f t="shared" si="1"/>
        <v>1117.6470588235295</v>
      </c>
      <c r="H32" s="17">
        <f t="shared" si="0"/>
        <v>7000.0000000000009</v>
      </c>
      <c r="J32" s="9"/>
    </row>
    <row r="33" spans="1:10" ht="27" x14ac:dyDescent="0.25">
      <c r="A33" s="2">
        <v>22</v>
      </c>
      <c r="B33" s="3" t="s">
        <v>43</v>
      </c>
      <c r="C33" s="3" t="s">
        <v>99</v>
      </c>
      <c r="D33" s="3" t="s">
        <v>10</v>
      </c>
      <c r="E33" s="2">
        <v>1</v>
      </c>
      <c r="F33" s="15">
        <v>840.3361344537816</v>
      </c>
      <c r="G33" s="15">
        <f t="shared" si="1"/>
        <v>159.66386554621852</v>
      </c>
      <c r="H33" s="17">
        <f t="shared" si="0"/>
        <v>1000.0000000000001</v>
      </c>
      <c r="J33" s="9"/>
    </row>
    <row r="34" spans="1:10" x14ac:dyDescent="0.25">
      <c r="A34" s="2">
        <v>23</v>
      </c>
      <c r="B34" s="3" t="s">
        <v>44</v>
      </c>
      <c r="C34" s="3" t="s">
        <v>100</v>
      </c>
      <c r="D34" s="3" t="s">
        <v>10</v>
      </c>
      <c r="E34" s="2">
        <v>1</v>
      </c>
      <c r="F34" s="15">
        <v>97478.991596638662</v>
      </c>
      <c r="G34" s="15">
        <f t="shared" si="1"/>
        <v>18521.008403361346</v>
      </c>
      <c r="H34" s="17">
        <f t="shared" si="0"/>
        <v>116000</v>
      </c>
      <c r="J34" s="9"/>
    </row>
    <row r="35" spans="1:10" ht="54" x14ac:dyDescent="0.25">
      <c r="A35" s="2">
        <v>24</v>
      </c>
      <c r="B35" s="3" t="s">
        <v>111</v>
      </c>
      <c r="C35" s="3" t="s">
        <v>45</v>
      </c>
      <c r="D35" s="3" t="s">
        <v>10</v>
      </c>
      <c r="E35" s="2">
        <v>1</v>
      </c>
      <c r="F35" s="15">
        <v>3361.3445378151264</v>
      </c>
      <c r="G35" s="15">
        <f t="shared" si="1"/>
        <v>638.65546218487407</v>
      </c>
      <c r="H35" s="17">
        <f t="shared" si="0"/>
        <v>4000.0000000000005</v>
      </c>
      <c r="J35" s="9"/>
    </row>
    <row r="36" spans="1:10" ht="135" x14ac:dyDescent="0.25">
      <c r="A36" s="2">
        <v>25</v>
      </c>
      <c r="B36" s="3" t="s">
        <v>46</v>
      </c>
      <c r="C36" s="3" t="s">
        <v>47</v>
      </c>
      <c r="D36" s="3" t="s">
        <v>10</v>
      </c>
      <c r="E36" s="2">
        <v>1</v>
      </c>
      <c r="F36" s="15">
        <v>23529.411764705885</v>
      </c>
      <c r="G36" s="15">
        <f t="shared" si="1"/>
        <v>4470.588235294118</v>
      </c>
      <c r="H36" s="17">
        <f t="shared" si="0"/>
        <v>28000.000000000004</v>
      </c>
      <c r="J36" s="9"/>
    </row>
    <row r="37" spans="1:10" ht="144" x14ac:dyDescent="0.25">
      <c r="A37" s="2">
        <v>26</v>
      </c>
      <c r="B37" s="3" t="s">
        <v>48</v>
      </c>
      <c r="C37" s="3" t="s">
        <v>101</v>
      </c>
      <c r="D37" s="3" t="s">
        <v>10</v>
      </c>
      <c r="E37" s="2">
        <v>1</v>
      </c>
      <c r="F37" s="15">
        <v>326050.42016806727</v>
      </c>
      <c r="G37" s="15">
        <f t="shared" si="1"/>
        <v>61949.579831932781</v>
      </c>
      <c r="H37" s="17">
        <f t="shared" si="0"/>
        <v>388000.00000000006</v>
      </c>
      <c r="J37" s="9"/>
    </row>
    <row r="38" spans="1:10" ht="72" x14ac:dyDescent="0.25">
      <c r="A38" s="2">
        <v>27</v>
      </c>
      <c r="B38" s="3" t="s">
        <v>49</v>
      </c>
      <c r="C38" s="3" t="s">
        <v>87</v>
      </c>
      <c r="D38" s="3" t="s">
        <v>10</v>
      </c>
      <c r="E38" s="2">
        <v>1</v>
      </c>
      <c r="F38" s="15">
        <v>543697.47899159661</v>
      </c>
      <c r="G38" s="15">
        <f t="shared" si="1"/>
        <v>103302.52100840336</v>
      </c>
      <c r="H38" s="17">
        <f t="shared" si="0"/>
        <v>647000</v>
      </c>
      <c r="J38" s="9"/>
    </row>
    <row r="39" spans="1:10" x14ac:dyDescent="0.25">
      <c r="A39" s="2">
        <v>28</v>
      </c>
      <c r="B39" s="3" t="s">
        <v>50</v>
      </c>
      <c r="C39" s="3" t="s">
        <v>51</v>
      </c>
      <c r="D39" s="3" t="s">
        <v>10</v>
      </c>
      <c r="E39" s="2">
        <v>1</v>
      </c>
      <c r="F39" s="15">
        <v>23529.411764705885</v>
      </c>
      <c r="G39" s="15">
        <f t="shared" si="1"/>
        <v>4470.588235294118</v>
      </c>
      <c r="H39" s="17">
        <f t="shared" si="0"/>
        <v>28000.000000000004</v>
      </c>
      <c r="J39" s="9"/>
    </row>
    <row r="40" spans="1:10" ht="144" x14ac:dyDescent="0.25">
      <c r="A40" s="2">
        <v>29</v>
      </c>
      <c r="B40" s="3" t="s">
        <v>52</v>
      </c>
      <c r="C40" s="3" t="s">
        <v>102</v>
      </c>
      <c r="D40" s="3" t="s">
        <v>10</v>
      </c>
      <c r="E40" s="2">
        <v>1</v>
      </c>
      <c r="F40" s="15">
        <v>123529.41176470589</v>
      </c>
      <c r="G40" s="15">
        <f t="shared" si="1"/>
        <v>23470.588235294119</v>
      </c>
      <c r="H40" s="17">
        <f t="shared" si="0"/>
        <v>147000</v>
      </c>
      <c r="J40" s="9"/>
    </row>
    <row r="41" spans="1:10" ht="81" x14ac:dyDescent="0.25">
      <c r="A41" s="2">
        <v>30</v>
      </c>
      <c r="B41" s="3" t="s">
        <v>53</v>
      </c>
      <c r="C41" s="3" t="s">
        <v>103</v>
      </c>
      <c r="D41" s="3" t="s">
        <v>10</v>
      </c>
      <c r="E41" s="2">
        <v>1</v>
      </c>
      <c r="F41" s="15">
        <v>70588.23529411765</v>
      </c>
      <c r="G41" s="15">
        <f t="shared" si="1"/>
        <v>13411.764705882353</v>
      </c>
      <c r="H41" s="17">
        <f t="shared" si="0"/>
        <v>84000</v>
      </c>
      <c r="J41" s="9"/>
    </row>
    <row r="42" spans="1:10" ht="81" x14ac:dyDescent="0.25">
      <c r="A42" s="2">
        <v>31</v>
      </c>
      <c r="B42" s="3" t="s">
        <v>54</v>
      </c>
      <c r="C42" s="3" t="s">
        <v>104</v>
      </c>
      <c r="D42" s="3" t="s">
        <v>55</v>
      </c>
      <c r="E42" s="2">
        <v>1</v>
      </c>
      <c r="F42" s="15">
        <v>38655.462184873948</v>
      </c>
      <c r="G42" s="15">
        <f t="shared" si="1"/>
        <v>7344.5378151260502</v>
      </c>
      <c r="H42" s="17">
        <f t="shared" si="0"/>
        <v>46000</v>
      </c>
      <c r="J42" s="9"/>
    </row>
    <row r="43" spans="1:10" ht="81" x14ac:dyDescent="0.25">
      <c r="A43" s="2">
        <v>32</v>
      </c>
      <c r="B43" s="3" t="s">
        <v>56</v>
      </c>
      <c r="C43" s="3" t="s">
        <v>88</v>
      </c>
      <c r="D43" s="3" t="s">
        <v>55</v>
      </c>
      <c r="E43" s="2">
        <v>1</v>
      </c>
      <c r="F43" s="15">
        <v>13445.378151260506</v>
      </c>
      <c r="G43" s="15">
        <f t="shared" si="1"/>
        <v>2554.6218487394963</v>
      </c>
      <c r="H43" s="17">
        <f t="shared" si="0"/>
        <v>16000.000000000002</v>
      </c>
      <c r="J43" s="9"/>
    </row>
    <row r="44" spans="1:10" ht="54" x14ac:dyDescent="0.25">
      <c r="A44" s="2">
        <v>33</v>
      </c>
      <c r="B44" s="3" t="s">
        <v>57</v>
      </c>
      <c r="C44" s="3" t="s">
        <v>58</v>
      </c>
      <c r="D44" s="3" t="s">
        <v>10</v>
      </c>
      <c r="E44" s="2">
        <v>1</v>
      </c>
      <c r="F44" s="15">
        <v>152521.01</v>
      </c>
      <c r="G44" s="15">
        <f t="shared" si="1"/>
        <v>28978.991900000001</v>
      </c>
      <c r="H44" s="17">
        <f t="shared" ref="H44:H62" si="2">(F44+G44)*E44</f>
        <v>181500.0019</v>
      </c>
      <c r="J44" s="9"/>
    </row>
    <row r="45" spans="1:10" ht="54" x14ac:dyDescent="0.25">
      <c r="A45" s="2">
        <v>34</v>
      </c>
      <c r="B45" s="3" t="s">
        <v>59</v>
      </c>
      <c r="C45" s="3" t="s">
        <v>105</v>
      </c>
      <c r="D45" s="3" t="s">
        <v>10</v>
      </c>
      <c r="E45" s="2">
        <v>1</v>
      </c>
      <c r="F45" s="15">
        <v>101680.67226890757</v>
      </c>
      <c r="G45" s="15">
        <f t="shared" si="1"/>
        <v>19319.327731092439</v>
      </c>
      <c r="H45" s="17">
        <f t="shared" si="2"/>
        <v>121000</v>
      </c>
      <c r="J45" s="9"/>
    </row>
    <row r="46" spans="1:10" ht="54" x14ac:dyDescent="0.25">
      <c r="A46" s="2">
        <v>35</v>
      </c>
      <c r="B46" s="3" t="s">
        <v>60</v>
      </c>
      <c r="C46" s="3" t="s">
        <v>106</v>
      </c>
      <c r="D46" s="3" t="s">
        <v>10</v>
      </c>
      <c r="E46" s="2">
        <v>1</v>
      </c>
      <c r="F46" s="15">
        <v>113445.37815126051</v>
      </c>
      <c r="G46" s="15">
        <f t="shared" si="1"/>
        <v>21554.621848739498</v>
      </c>
      <c r="H46" s="17">
        <f t="shared" si="2"/>
        <v>135000</v>
      </c>
      <c r="J46" s="9"/>
    </row>
    <row r="47" spans="1:10" ht="54" x14ac:dyDescent="0.25">
      <c r="A47" s="2">
        <v>36</v>
      </c>
      <c r="B47" s="3" t="s">
        <v>61</v>
      </c>
      <c r="C47" s="3" t="s">
        <v>107</v>
      </c>
      <c r="D47" s="3" t="s">
        <v>10</v>
      </c>
      <c r="E47" s="2">
        <v>1</v>
      </c>
      <c r="F47" s="15">
        <v>11932.77</v>
      </c>
      <c r="G47" s="15">
        <f t="shared" si="1"/>
        <v>2267.2263000000003</v>
      </c>
      <c r="H47" s="17">
        <f t="shared" si="2"/>
        <v>14199.996300000001</v>
      </c>
      <c r="J47" s="9"/>
    </row>
    <row r="48" spans="1:10" ht="180" x14ac:dyDescent="0.25">
      <c r="A48" s="2">
        <v>37</v>
      </c>
      <c r="B48" s="3" t="s">
        <v>62</v>
      </c>
      <c r="C48" s="3" t="s">
        <v>89</v>
      </c>
      <c r="D48" s="3" t="s">
        <v>10</v>
      </c>
      <c r="E48" s="2">
        <v>1</v>
      </c>
      <c r="F48" s="15">
        <v>595798.31932773115</v>
      </c>
      <c r="G48" s="15">
        <f t="shared" si="1"/>
        <v>113201.68067226892</v>
      </c>
      <c r="H48" s="17">
        <f t="shared" si="2"/>
        <v>709000.00000000012</v>
      </c>
      <c r="J48" s="9"/>
    </row>
    <row r="49" spans="1:10" ht="108" x14ac:dyDescent="0.25">
      <c r="A49" s="2">
        <v>38</v>
      </c>
      <c r="B49" s="3" t="s">
        <v>63</v>
      </c>
      <c r="C49" s="3" t="s">
        <v>90</v>
      </c>
      <c r="D49" s="3" t="s">
        <v>10</v>
      </c>
      <c r="E49" s="2">
        <v>1</v>
      </c>
      <c r="F49" s="15">
        <v>9243.6974789915967</v>
      </c>
      <c r="G49" s="15">
        <f t="shared" si="1"/>
        <v>1756.3025210084033</v>
      </c>
      <c r="H49" s="17">
        <f t="shared" si="2"/>
        <v>11000</v>
      </c>
      <c r="J49" s="9"/>
    </row>
    <row r="50" spans="1:10" ht="108" x14ac:dyDescent="0.25">
      <c r="A50" s="2">
        <v>39</v>
      </c>
      <c r="B50" s="3" t="s">
        <v>64</v>
      </c>
      <c r="C50" s="3" t="s">
        <v>91</v>
      </c>
      <c r="D50" s="3" t="s">
        <v>10</v>
      </c>
      <c r="E50" s="2">
        <v>1</v>
      </c>
      <c r="F50" s="15">
        <v>20168.067226890758</v>
      </c>
      <c r="G50" s="15">
        <f t="shared" si="1"/>
        <v>3831.932773109244</v>
      </c>
      <c r="H50" s="17">
        <f t="shared" si="2"/>
        <v>24000.000000000004</v>
      </c>
      <c r="J50" s="9"/>
    </row>
    <row r="51" spans="1:10" ht="72" x14ac:dyDescent="0.25">
      <c r="A51" s="2">
        <v>40</v>
      </c>
      <c r="B51" s="3" t="s">
        <v>65</v>
      </c>
      <c r="C51" s="3" t="s">
        <v>66</v>
      </c>
      <c r="D51" s="3" t="s">
        <v>10</v>
      </c>
      <c r="E51" s="2">
        <v>1</v>
      </c>
      <c r="F51" s="15">
        <v>29411.764705882353</v>
      </c>
      <c r="G51" s="15">
        <f t="shared" si="1"/>
        <v>5588.2352941176468</v>
      </c>
      <c r="H51" s="17">
        <f t="shared" si="2"/>
        <v>35000</v>
      </c>
      <c r="J51" s="9"/>
    </row>
    <row r="52" spans="1:10" ht="90" x14ac:dyDescent="0.25">
      <c r="A52" s="2">
        <v>41</v>
      </c>
      <c r="B52" s="3" t="s">
        <v>110</v>
      </c>
      <c r="C52" s="3" t="s">
        <v>92</v>
      </c>
      <c r="D52" s="3" t="s">
        <v>10</v>
      </c>
      <c r="E52" s="2">
        <v>1</v>
      </c>
      <c r="F52" s="15">
        <v>47058.823529411769</v>
      </c>
      <c r="G52" s="15">
        <f t="shared" si="1"/>
        <v>8941.176470588236</v>
      </c>
      <c r="H52" s="17">
        <f t="shared" si="2"/>
        <v>56000.000000000007</v>
      </c>
      <c r="J52" s="9"/>
    </row>
    <row r="53" spans="1:10" ht="198" x14ac:dyDescent="0.25">
      <c r="A53" s="2">
        <v>42</v>
      </c>
      <c r="B53" s="3" t="s">
        <v>67</v>
      </c>
      <c r="C53" s="3" t="s">
        <v>93</v>
      </c>
      <c r="D53" s="3" t="s">
        <v>10</v>
      </c>
      <c r="E53" s="2">
        <v>1</v>
      </c>
      <c r="F53" s="15">
        <v>73949.579831932773</v>
      </c>
      <c r="G53" s="15">
        <f t="shared" si="1"/>
        <v>14050.420168067227</v>
      </c>
      <c r="H53" s="17">
        <f t="shared" si="2"/>
        <v>88000</v>
      </c>
      <c r="J53" s="9"/>
    </row>
    <row r="54" spans="1:10" ht="112.5" customHeight="1" x14ac:dyDescent="0.25">
      <c r="A54" s="2">
        <v>43</v>
      </c>
      <c r="B54" s="3" t="s">
        <v>68</v>
      </c>
      <c r="C54" s="3" t="s">
        <v>94</v>
      </c>
      <c r="D54" s="3" t="s">
        <v>10</v>
      </c>
      <c r="E54" s="2">
        <v>1</v>
      </c>
      <c r="F54" s="15">
        <v>594957.98319327738</v>
      </c>
      <c r="G54" s="15">
        <f t="shared" si="1"/>
        <v>113042.01680672271</v>
      </c>
      <c r="H54" s="17">
        <f t="shared" si="2"/>
        <v>708000.00000000012</v>
      </c>
      <c r="J54" s="9"/>
    </row>
    <row r="55" spans="1:10" ht="63" x14ac:dyDescent="0.25">
      <c r="A55" s="2">
        <v>44</v>
      </c>
      <c r="B55" s="3" t="s">
        <v>69</v>
      </c>
      <c r="C55" s="3" t="s">
        <v>70</v>
      </c>
      <c r="D55" s="3" t="s">
        <v>10</v>
      </c>
      <c r="E55" s="2">
        <v>1</v>
      </c>
      <c r="F55" s="15">
        <v>378151.26</v>
      </c>
      <c r="G55" s="15">
        <f t="shared" si="1"/>
        <v>71848.739400000006</v>
      </c>
      <c r="H55" s="17">
        <f t="shared" si="2"/>
        <v>449999.99940000003</v>
      </c>
      <c r="J55" s="9"/>
    </row>
    <row r="56" spans="1:10" ht="36" x14ac:dyDescent="0.25">
      <c r="A56" s="2">
        <v>45</v>
      </c>
      <c r="B56" s="3" t="s">
        <v>71</v>
      </c>
      <c r="C56" s="4" t="s">
        <v>95</v>
      </c>
      <c r="D56" s="3" t="s">
        <v>10</v>
      </c>
      <c r="E56" s="2">
        <v>1</v>
      </c>
      <c r="F56" s="15">
        <v>160504.20168067227</v>
      </c>
      <c r="G56" s="15">
        <f t="shared" si="1"/>
        <v>30495.798319327732</v>
      </c>
      <c r="H56" s="17">
        <f t="shared" si="2"/>
        <v>191000</v>
      </c>
      <c r="J56" s="9"/>
    </row>
    <row r="57" spans="1:10" ht="18" x14ac:dyDescent="0.25">
      <c r="A57" s="2">
        <v>46</v>
      </c>
      <c r="B57" s="3" t="s">
        <v>71</v>
      </c>
      <c r="C57" s="4" t="s">
        <v>72</v>
      </c>
      <c r="D57" s="3" t="s">
        <v>10</v>
      </c>
      <c r="E57" s="2">
        <v>1</v>
      </c>
      <c r="F57" s="15">
        <v>12605.04</v>
      </c>
      <c r="G57" s="15">
        <f t="shared" si="1"/>
        <v>2394.9576000000002</v>
      </c>
      <c r="H57" s="17">
        <f t="shared" si="2"/>
        <v>14999.997600000001</v>
      </c>
      <c r="J57" s="9"/>
    </row>
    <row r="58" spans="1:10" ht="90" x14ac:dyDescent="0.25">
      <c r="A58" s="2">
        <v>47</v>
      </c>
      <c r="B58" s="3" t="s">
        <v>73</v>
      </c>
      <c r="C58" s="3" t="s">
        <v>96</v>
      </c>
      <c r="D58" s="3" t="s">
        <v>10</v>
      </c>
      <c r="E58" s="2">
        <v>1</v>
      </c>
      <c r="F58" s="15">
        <v>3446218.4873949583</v>
      </c>
      <c r="G58" s="15">
        <f t="shared" si="1"/>
        <v>654781.51260504208</v>
      </c>
      <c r="H58" s="17">
        <f t="shared" si="2"/>
        <v>4101000.0000000005</v>
      </c>
      <c r="J58" s="9"/>
    </row>
    <row r="59" spans="1:10" ht="27" x14ac:dyDescent="0.25">
      <c r="A59" s="2">
        <v>48</v>
      </c>
      <c r="B59" s="1" t="s">
        <v>109</v>
      </c>
      <c r="C59" s="4" t="s">
        <v>74</v>
      </c>
      <c r="D59" s="3" t="s">
        <v>10</v>
      </c>
      <c r="E59" s="2">
        <v>1</v>
      </c>
      <c r="F59" s="15">
        <v>6722.6890756302528</v>
      </c>
      <c r="G59" s="15">
        <f t="shared" si="1"/>
        <v>1277.3109243697481</v>
      </c>
      <c r="H59" s="17">
        <f t="shared" si="2"/>
        <v>8000.0000000000009</v>
      </c>
      <c r="J59" s="9"/>
    </row>
    <row r="60" spans="1:10" ht="36" x14ac:dyDescent="0.25">
      <c r="A60" s="2">
        <v>49</v>
      </c>
      <c r="B60" s="3" t="s">
        <v>75</v>
      </c>
      <c r="C60" s="3" t="s">
        <v>97</v>
      </c>
      <c r="D60" s="3" t="s">
        <v>10</v>
      </c>
      <c r="E60" s="2">
        <v>1</v>
      </c>
      <c r="F60" s="15">
        <v>3443697.478991597</v>
      </c>
      <c r="G60" s="15">
        <f t="shared" si="1"/>
        <v>654302.52100840339</v>
      </c>
      <c r="H60" s="17">
        <f t="shared" si="2"/>
        <v>4098000.0000000005</v>
      </c>
      <c r="J60" s="9"/>
    </row>
    <row r="61" spans="1:10" ht="36" x14ac:dyDescent="0.25">
      <c r="A61" s="2">
        <v>50</v>
      </c>
      <c r="B61" s="3" t="s">
        <v>108</v>
      </c>
      <c r="C61" s="3" t="s">
        <v>76</v>
      </c>
      <c r="D61" s="3" t="s">
        <v>10</v>
      </c>
      <c r="E61" s="2">
        <v>1</v>
      </c>
      <c r="F61" s="15">
        <v>841176.4705882353</v>
      </c>
      <c r="G61" s="15">
        <f t="shared" si="1"/>
        <v>159823.5294117647</v>
      </c>
      <c r="H61" s="17">
        <f t="shared" si="2"/>
        <v>1001000</v>
      </c>
      <c r="J61" s="9"/>
    </row>
    <row r="62" spans="1:10" x14ac:dyDescent="0.25">
      <c r="A62" s="2">
        <v>51</v>
      </c>
      <c r="B62" s="3" t="s">
        <v>77</v>
      </c>
      <c r="C62" s="3" t="s">
        <v>78</v>
      </c>
      <c r="D62" s="3" t="s">
        <v>10</v>
      </c>
      <c r="E62" s="2">
        <v>1</v>
      </c>
      <c r="F62" s="15">
        <v>7866000</v>
      </c>
      <c r="G62" s="15">
        <v>0</v>
      </c>
      <c r="H62" s="17">
        <f t="shared" si="2"/>
        <v>7866000</v>
      </c>
      <c r="J62" s="9"/>
    </row>
    <row r="63" spans="1:10" x14ac:dyDescent="0.25">
      <c r="G63" s="14" t="s">
        <v>7</v>
      </c>
      <c r="H63" s="14">
        <f>SUM(H12:H62)</f>
        <v>31795699.995200001</v>
      </c>
    </row>
    <row r="66" spans="2:3" x14ac:dyDescent="0.25">
      <c r="B66" t="s">
        <v>116</v>
      </c>
    </row>
    <row r="67" spans="2:3" ht="31.5" customHeight="1" x14ac:dyDescent="0.25">
      <c r="B67" s="20"/>
      <c r="C67" s="20"/>
    </row>
    <row r="68" spans="2:3" ht="31.5" customHeight="1" x14ac:dyDescent="0.25">
      <c r="B68" s="20"/>
      <c r="C68" s="20"/>
    </row>
    <row r="69" spans="2:3" ht="31.5" customHeight="1" x14ac:dyDescent="0.25">
      <c r="B69" s="20"/>
      <c r="C69" s="20"/>
    </row>
    <row r="70" spans="2:3" x14ac:dyDescent="0.25">
      <c r="B70" t="s">
        <v>117</v>
      </c>
      <c r="C70" s="18" t="s">
        <v>119</v>
      </c>
    </row>
    <row r="71" spans="2:3" x14ac:dyDescent="0.25">
      <c r="B71" t="s">
        <v>118</v>
      </c>
      <c r="C71" s="18" t="s">
        <v>120</v>
      </c>
    </row>
  </sheetData>
  <mergeCells count="1">
    <mergeCell ref="B67:C6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Contratacion3</dc:creator>
  <cp:lastModifiedBy>LICENCIAS  OFFICE</cp:lastModifiedBy>
  <dcterms:created xsi:type="dcterms:W3CDTF">2025-10-16T14:47:25Z</dcterms:created>
  <dcterms:modified xsi:type="dcterms:W3CDTF">2025-10-22T20:44:14Z</dcterms:modified>
</cp:coreProperties>
</file>